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25"/>
  <workbookPr filterPrivacy="1"/>
  <xr:revisionPtr revIDLastSave="0" documentId="10_ncr:8100000_{77A13683-9D85-4163-8ED4-5E54D43E5157}" xr6:coauthVersionLast="34" xr6:coauthVersionMax="34" xr10:uidLastSave="{00000000-0000-0000-0000-000000000000}"/>
  <bookViews>
    <workbookView xWindow="0" yWindow="0" windowWidth="28800" windowHeight="12225" xr2:uid="{00000000-000D-0000-FFFF-FFFF00000000}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" i="1" l="1"/>
  <c r="C6" i="1"/>
  <c r="C7" i="1"/>
  <c r="C10" i="1"/>
  <c r="C11" i="1"/>
  <c r="C12" i="1"/>
  <c r="C13" i="1"/>
  <c r="C14" i="1"/>
  <c r="C15" i="1"/>
  <c r="C16" i="1"/>
  <c r="C17" i="1"/>
  <c r="C18" i="1"/>
  <c r="C19" i="1"/>
  <c r="C20" i="1"/>
  <c r="C21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" i="1"/>
</calcChain>
</file>

<file path=xl/sharedStrings.xml><?xml version="1.0" encoding="utf-8"?>
<sst xmlns="http://schemas.openxmlformats.org/spreadsheetml/2006/main" count="268" uniqueCount="200">
  <si>
    <t>Qty</t>
  </si>
  <si>
    <t>Value</t>
  </si>
  <si>
    <t>Device</t>
  </si>
  <si>
    <t>Package</t>
  </si>
  <si>
    <t>Parts</t>
  </si>
  <si>
    <t>100nF</t>
  </si>
  <si>
    <t>C_0402</t>
  </si>
  <si>
    <t>C0402</t>
  </si>
  <si>
    <t>C1</t>
  </si>
  <si>
    <t>1uF</t>
  </si>
  <si>
    <t>C2</t>
  </si>
  <si>
    <t>SI7051-A20-IM</t>
  </si>
  <si>
    <t>SI705X</t>
  </si>
  <si>
    <t>U1</t>
  </si>
  <si>
    <t>ABPDANN005PG2A3</t>
  </si>
  <si>
    <t>DIP6</t>
  </si>
  <si>
    <t>C1, C7, C8, C9, C10</t>
  </si>
  <si>
    <t>NINIGI_TACT_SWITCH</t>
  </si>
  <si>
    <t>12X12</t>
  </si>
  <si>
    <t>S7</t>
  </si>
  <si>
    <t>NINIGI_TACT_SWITCH_LED</t>
  </si>
  <si>
    <t>12X12_LED</t>
  </si>
  <si>
    <t>S1, S2, S3, S4, S5, S6</t>
  </si>
  <si>
    <t>10k</t>
  </si>
  <si>
    <t>R_0402</t>
  </si>
  <si>
    <t>R0402</t>
  </si>
  <si>
    <t>R2</t>
  </si>
  <si>
    <t>10uF</t>
  </si>
  <si>
    <t>C_0603</t>
  </si>
  <si>
    <t>C0603</t>
  </si>
  <si>
    <t>C2, C3, C4, C5, C6, C11</t>
  </si>
  <si>
    <t>120pF C0G</t>
  </si>
  <si>
    <t>1k</t>
  </si>
  <si>
    <t>R3, R4, R5, R6, R7, R8, R9, R10, R11, R12, R13, R14, R15, R16</t>
  </si>
  <si>
    <t>R_0603</t>
  </si>
  <si>
    <t>R0603</t>
  </si>
  <si>
    <t>R1</t>
  </si>
  <si>
    <t>PG-TDSON-8</t>
  </si>
  <si>
    <t>BSS123</t>
  </si>
  <si>
    <t>SOT23</t>
  </si>
  <si>
    <t>L1008</t>
  </si>
  <si>
    <t>L1</t>
  </si>
  <si>
    <t>ESP-WROOM-32</t>
  </si>
  <si>
    <t>U3</t>
  </si>
  <si>
    <t>FYLS-5050NRGBC</t>
  </si>
  <si>
    <t>RGB_CHIP</t>
  </si>
  <si>
    <t>D3, D4</t>
  </si>
  <si>
    <t>LOUDITY_LD-BZEG-0905</t>
  </si>
  <si>
    <t>BUZZER_9.5MM</t>
  </si>
  <si>
    <t>R1172H301D-T1-FE</t>
  </si>
  <si>
    <t>SOT89-5</t>
  </si>
  <si>
    <t>U2</t>
  </si>
  <si>
    <t>RB162VAM-20TR</t>
  </si>
  <si>
    <t>SOD-323HE</t>
  </si>
  <si>
    <t>D1</t>
  </si>
  <si>
    <t>RJ22</t>
  </si>
  <si>
    <t>X4</t>
  </si>
  <si>
    <t>TPS613222ADBVR</t>
  </si>
  <si>
    <t>SOT23-5</t>
  </si>
  <si>
    <t>C_0805</t>
  </si>
  <si>
    <t>C0805</t>
  </si>
  <si>
    <t>C1, C4, C5</t>
  </si>
  <si>
    <t>147R</t>
  </si>
  <si>
    <t>R3</t>
  </si>
  <si>
    <t>C6</t>
  </si>
  <si>
    <t>2.15k</t>
  </si>
  <si>
    <t>R1, R4</t>
  </si>
  <si>
    <t>225R</t>
  </si>
  <si>
    <t>4.7uF</t>
  </si>
  <si>
    <t>C3</t>
  </si>
  <si>
    <t>47nF</t>
  </si>
  <si>
    <t>5.23k</t>
  </si>
  <si>
    <t>R5</t>
  </si>
  <si>
    <t>7.5k</t>
  </si>
  <si>
    <t>R7</t>
  </si>
  <si>
    <t>BQ25606RGER</t>
  </si>
  <si>
    <t>RGE0024H</t>
  </si>
  <si>
    <t>DCJ0202</t>
  </si>
  <si>
    <t>X3</t>
  </si>
  <si>
    <t>IHLP1212BZER1R0M11</t>
  </si>
  <si>
    <t>IHLP-1212BZ</t>
  </si>
  <si>
    <t>temp, press, 100nF</t>
  </si>
  <si>
    <t>TACT-24N-F-IG</t>
  </si>
  <si>
    <t>https://www.tme.eu/pl/details/tact-24n-f-ig/mikroprzelaczniki-tact/ninigi/</t>
  </si>
  <si>
    <t>TACTS-24R-F</t>
  </si>
  <si>
    <t>https://www.tme.eu/pl/details/tacts-24r-f/mikroprzelaczniki-tact/ninigi/</t>
  </si>
  <si>
    <t>https://www.tme.eu/pl/details/fyls-5050nrgbc/diody-led-smd-kolorowe/foryard/</t>
  </si>
  <si>
    <t>LOUDITY LD-BZEG-0905</t>
  </si>
  <si>
    <t>https://www.tme.eu/pl/details/ld-bzeg-0905/sygnalizatory-elektromag-z-generatorem/loudity/</t>
  </si>
  <si>
    <t>GRM188R60J106ME84D</t>
  </si>
  <si>
    <t>https://pl.mouser.com/ProductDetail/Murata-Electronics/GRM188R60J106ME84D?qs=sGAEpiMZZMs0AnBnWHyRQKFZIQ7b73cdzr5s9LzWUlXLSdax2NnSVw%3d%3d</t>
  </si>
  <si>
    <t>https://pl.mouser.com/ProductDetail/ROHM-Semiconductor/RB162VAM-20TR?qs=sGAEpiMZZMtQ8nqTKtFS%2fE7Jc%252bkgrGbh82B%252bC1QA1b0jZEJCNX7wUg%3d%3d</t>
  </si>
  <si>
    <t>1-1705949-1</t>
  </si>
  <si>
    <t>https://pl.mouser.com/ProductDetail/TE-Connectivity/1-1705949-1?qs=sGAEpiMZZMvQhAhQbXdbBgRhMyo1vqobYcdwz2QHw18%3d</t>
  </si>
  <si>
    <t>ESR03EZPJ5R1</t>
  </si>
  <si>
    <t>https://pl.mouser.com/ProductDetail/ROHM-Semiconductor/ESR03EZPJ5R1?qs=sGAEpiMZZMu61qfTUdNhG79AcIiSWYOgq67wXa4oNi7W2ZEO7l%2fXJQ%3d%3d</t>
  </si>
  <si>
    <t>5.1R</t>
  </si>
  <si>
    <t>CRCW0402147RFKED</t>
  </si>
  <si>
    <t>https://pl.mouser.com/ProductDetail/Vishay/CRCW0402221RFKED?qs=sGAEpiMZZMu61qfTUdNhG2DpbjADlD3GGFhadQqvNB0%3d</t>
  </si>
  <si>
    <t>CGA4J3X7R1E105M125AB</t>
  </si>
  <si>
    <t>https://pl.mouser.com/ProductDetail/TDK/CGA4J3X7R1E105M125AB?qs=sGAEpiMZZMs0AnBnWHyRQFv7x1xn%252bYFd%2fHrb6EPpniyIrIPv3D6nlg%3d%3d</t>
  </si>
  <si>
    <t>CRCW04022K15FKED</t>
  </si>
  <si>
    <t>https://pl.mouser.com/ProductDetail/Vishay/CRCW04022K15FKED?qs=sGAEpiMZZMu61qfTUdNhG2DpbjADlD3G6aj4xC3dzBY%3d</t>
  </si>
  <si>
    <t>CRCW0402221RFKED</t>
  </si>
  <si>
    <t>GCM155R71C473KA37J</t>
  </si>
  <si>
    <t>https://pl.mouser.com/ProductDetail/Murata-Electronics/GCM155R71C473KA37J?qs=sGAEpiMZZMs0AnBnWHyRQHSMLfoHgeTXU9bm3JtXQus%3d</t>
  </si>
  <si>
    <t>AC0402FR-075K23L</t>
  </si>
  <si>
    <t>https://pl.mouser.com/ProductDetail/Yageo/AC0402FR-075K23L?qs=sGAEpiMZZMtlubZbdhIBIG07xJe44c5AiC0oV1ivo48%3d</t>
  </si>
  <si>
    <t>SFR01MZPF7501</t>
  </si>
  <si>
    <t>https://pl.mouser.com/ProductDetail/ROHM-Semiconductor/SFR01MZPF7501?qs=sGAEpiMZZMtlubZbdhIBIDDTn0wYDoXKdi4FQDT730I%3d</t>
  </si>
  <si>
    <t>CLIFF DC-10A FC68148</t>
  </si>
  <si>
    <t>https://www.tme.eu/pl/details/fc68148/zlacza-dc/cliff/dc-10a-fc68148/</t>
  </si>
  <si>
    <t>https://pl.mouser.com/ProductDetail/Vishay-Dale/IHLP1212BZER1R0M11?qs=%2fha2pyFaduh%252bL2k%252btQzxWth4KO0yrK3MJPfEutW%252b0qgKGK5HdKRK4PANIEiAv1lH</t>
  </si>
  <si>
    <t>charger</t>
  </si>
  <si>
    <t>https://pl.mouser.com/ProductDetail/Infineon-Technologies/BSC090N03MS-G?qs=sGAEpiMZZMshyDBzk1%2fWi5ISJmYFIFJT32sTtG%252bbl%2fI%3d</t>
  </si>
  <si>
    <t>https://eu.mouser.com/ProductDetail/Honeywell/ABPDANN005PG2A3?qs=sGAEpiMZZMvhQj7WZhFIAExG28KRuOGa8X%2fzt4JU6%2fKibD95HuKOsg%3d%3d</t>
  </si>
  <si>
    <t>https://pl.mouser.com/ProductDetail/Silicon-Labs/SI7051-A20-IM?qs=sGAEpiMZZMunegBHAOsZD1MHvz3HGrFkgEimlD1%2fH9KH48ulZAQWOQ%3d%3d</t>
  </si>
  <si>
    <t>3.3k</t>
  </si>
  <si>
    <t>R17, R18, R20, R21, R22, R23, R24, R25, R26, R27, R28, R29</t>
  </si>
  <si>
    <t>36.5k</t>
  </si>
  <si>
    <t>R15</t>
  </si>
  <si>
    <t>9.1k</t>
  </si>
  <si>
    <t>R16</t>
  </si>
  <si>
    <t>BSC084P03NS3EG</t>
  </si>
  <si>
    <t>Q2</t>
  </si>
  <si>
    <t>BSC090N03MS G</t>
  </si>
  <si>
    <t>Q1</t>
  </si>
  <si>
    <t>Q3, Q4</t>
  </si>
  <si>
    <t>LS1</t>
  </si>
  <si>
    <t>RR0510P-912-D</t>
  </si>
  <si>
    <t>https://pl.mouser.com/ProductDetail/Susumu/RR0510P-912-D?qs=sGAEpiMZZMtlubZbdhIBIHPiT0YkkodQ1y4M9bgb0ho%3d</t>
  </si>
  <si>
    <t>RR0510P-3652-D</t>
  </si>
  <si>
    <t>https://pl.mouser.com/ProductDetail/Susumu/RR0510P-3652-D?qs=sGAEpiMZZMtlubZbdhIBIHPiT0YkkodQeU0SXwEeZ38%3d</t>
  </si>
  <si>
    <t>BSC084P03NS3E G</t>
  </si>
  <si>
    <t>MPN</t>
  </si>
  <si>
    <t>LINK</t>
  </si>
  <si>
    <t>BSS123L</t>
  </si>
  <si>
    <t>https://pl.mouser.com/ProductDetail/ON-Semiconductor-Fairchild/BSS123L?qs=sGAEpiMZZMtjsFrk8KnjP3tQJXdm9CWKZb1w1wNCcow%3d</t>
  </si>
  <si>
    <t>DFE252012F-2R2M=P2</t>
  </si>
  <si>
    <t>https://pl.mouser.com/ProductDetail/Murata-Electronics/DFE252012F-2R2M=P2?qs=ty6qhqyUUEuYhdA0a9%2F0aw%3D%3D</t>
  </si>
  <si>
    <t>https://pl.mouser.com/ProductDetail/Ricoh-Electronic-Devices-Company/R1172H301D-T1-FE?qs=%2fha2pyFadujrQHW1D0nfzNGK9UlrhB3M%2fuCguEJ%2f37fYrQ2usEa7DA%3d%3d</t>
  </si>
  <si>
    <t>https://pl.mouser.com/ProductDetail/Texas-Instruments/TPS613222ADBVR?qs=sGAEpiMZZMtitjHzVIkrqZzDzZChF5ZsYaH6phXSYgFl7yqt3OoqUw%3d%3d</t>
  </si>
  <si>
    <t>driver</t>
  </si>
  <si>
    <t>https://pl.mouser.com/ProductDetail/ROHM-Semiconductor/SFR01MZPJ332?qs=sGAEpiMZZMtlubZbdhIBIDDTn0wYDoXKgHk4yaHfECY%3d</t>
  </si>
  <si>
    <t>SFR01MZPJ332</t>
  </si>
  <si>
    <t>https://pl.mouser.com/ProductDetail/Infineon-Technologies/BSC084P03NS3E-G?qs=%2fha2pyFaduiNjJxEVz603q7IY%2fIGosrdCYP%2fxHaRUtd7e%252b5yNa%252bgDw%3d%3d</t>
  </si>
  <si>
    <t>https://pl.mouser.com/ProductDetail/Vishay/RCS04021K00JNED?qs=sGAEpiMZZMtlubZbdhIBIOTSrQvmFtiZIdTMEs6Gv6M%3d</t>
  </si>
  <si>
    <t>RCS04021K00JNED</t>
  </si>
  <si>
    <t>https://pl.mouser.com/ProductDetail/Yageo/CC0402FRNPO9BN121?qs=sGAEpiMZZMs0AnBnWHyRQMMzfhmH8IQX6x58Kh18sHE%3d</t>
  </si>
  <si>
    <t>CC0402FRNPO9BN121</t>
  </si>
  <si>
    <t>CGB2A3X5R0J105M033BB</t>
  </si>
  <si>
    <t>https://pl.mouser.com/ProductDetail/TDK/CGB2A3X5R0J105M033BB?qs=sGAEpiMZZMs0AnBnWHyRQFv7x1xn%252bYFdtdONXQ39wSi5Y%252b7V8EcuKQ%3d%3d</t>
  </si>
  <si>
    <t>https://pl.mouser.com/ProductDetail/Wurth-Electronics/885012105018?qs=sGAEpiMZZMs0AnBnWHyRQEGbLOF2VP1ivkowwJY1eRoP2nOM8qtGGQ%3d%3d</t>
  </si>
  <si>
    <t>https://pl.mouser.com/ProductDetail/Yageo/RT0402FRE0710KL?qs=sGAEpiMZZMtlubZbdhIBILzAkmRldA9h23pr5D0TUG8%3d</t>
  </si>
  <si>
    <t>RT0402FRE0710KL</t>
  </si>
  <si>
    <t>710-885012105018</t>
  </si>
  <si>
    <t>810-CGB2A3X5R0J105MB</t>
  </si>
  <si>
    <t>634-SI7051-A20-IM</t>
  </si>
  <si>
    <t>785-ABPDANN005PG2A3</t>
  </si>
  <si>
    <t>MOUSER</t>
  </si>
  <si>
    <t>https://pl.mouser.com/ProductDetail/TDK/CGA4J1X7R0J106M125AC?qs=sGAEpiMZZMs0AnBnWHyRQFv7x1xn%252bYFdamUm34lrTsJGu6y9wEhB%2fA%3d%3d</t>
  </si>
  <si>
    <t>810-CGA4J1X7R0J106MC</t>
  </si>
  <si>
    <t>CGA4J1X7R0J106M125AC</t>
  </si>
  <si>
    <t>71-CRCW0402-147-E3</t>
  </si>
  <si>
    <t>https://pl.mouser.com/ProductDetail/Vishay/CRCW0402147RFKED?qs=sGAEpiMZZMu61qfTUdNhG2DpbjADlD3GMgQ%2f6P0SwN0%3d</t>
  </si>
  <si>
    <t>810-CGA4J3X7R1E105MB</t>
  </si>
  <si>
    <t>71-CRCW0402-2.15K-E3</t>
  </si>
  <si>
    <t>71-CRCW0402-221-E3</t>
  </si>
  <si>
    <t>810-C2012X5R1E475K</t>
  </si>
  <si>
    <t>C2012X5R1E475K125AB</t>
  </si>
  <si>
    <t>https://pl.mouser.com/ProductDetail/TDK/C2012X5R1E475K125AB?qs=sGAEpiMZZMs0AnBnWHyRQFzBYxg9rzNcqiFvcX0%252bQ5w%3d</t>
  </si>
  <si>
    <t>81-GCM155R71C473KA7J</t>
  </si>
  <si>
    <t>603-AC0402FR-075K23L</t>
  </si>
  <si>
    <t>755-SFR01MZPF7501</t>
  </si>
  <si>
    <t>TI STORE</t>
  </si>
  <si>
    <t>70-IHLP1212BZER1R0M1</t>
  </si>
  <si>
    <t>603-RT0402FRE0710KL</t>
  </si>
  <si>
    <t>81-GRM188R60J106ME4D</t>
  </si>
  <si>
    <t>603-CC402FRNPO9BN121</t>
  </si>
  <si>
    <t>71-RCS04021K00JNED</t>
  </si>
  <si>
    <t>755-ESR03EZPJ5R1</t>
  </si>
  <si>
    <t>726-BSC084P03NS3EG</t>
  </si>
  <si>
    <t>726-BSC090N03MSG</t>
  </si>
  <si>
    <t>512-BSS123L</t>
  </si>
  <si>
    <t>81-DFE252012F-2R2MP2</t>
  </si>
  <si>
    <t>848-R1172H301D-T1-FE</t>
  </si>
  <si>
    <t>755-RB162VAM-20TR</t>
  </si>
  <si>
    <t>571-1-1705949-1</t>
  </si>
  <si>
    <t>595-TPS613222ADBVR</t>
  </si>
  <si>
    <t>755-SFR01MZPJ332</t>
  </si>
  <si>
    <t>754-RR0510P-3652D</t>
  </si>
  <si>
    <t>754-RR0510P-912D</t>
  </si>
  <si>
    <t>3X</t>
  </si>
  <si>
    <t>https://pl.mouser.com/ProductDetail/Espressif-Systems/ESP-WROOM-32-16MB?qs=sGAEpiMZZMve4%2fbfQkoj%252bAu9reyW6cxGngmZEWidt1M%3d</t>
  </si>
  <si>
    <t>356-ESPWROOM3216MB</t>
  </si>
  <si>
    <t>ESP-WROOM-32 (16MB)</t>
  </si>
  <si>
    <t>pump</t>
  </si>
  <si>
    <t>https://www.aliexpress.com/item/Micro-Vacuum-Pump-Mini-Medical-Air-Pump-Small-Negative-Pressure-Pump-DC-3V/32820752187.html?spm=2114.search0104.3.64.6fa052bd8wF6jy&amp;ws_ab_test=searchweb0_0,searchweb201602_1_10152_10151_10065_10344_10068_10342_10325_10546_10343_10340_10548_10341_10696_10084_10083_10618_10304_10307_10820_10843_10059_100031_10103_10624_10623_10622_10621_10620,searchweb201603_45,ppcSwitch_4&amp;algo_expid=f4ec2b8e-5396-4ede-a2b6-79fd6ccf23ed-9&amp;algo_pvid=f4ec2b8e-5396-4ede-a2b6-79fd6ccf23ed&amp;priceBeautifyAB=0</t>
  </si>
  <si>
    <t>valve</t>
  </si>
  <si>
    <t>https://www.aliexpress.com/store/product/EBOWAN-DC-4-5V-24V-6V-12V-Mini-Micro-Solenoid-Air-Gas-valve-Release-exhaust-discouraged/1668679_32881849871.html?spm=2114.search0104.3.14.73b0c7670ZKS9d&amp;ws_ab_test=searchweb0_0,searchweb201602_1_10152_10151_10065_10344_10068_10342_10343_10340_10341_10696_10084_10083_10618_5723411_10304_10307_10820_10821_10301_10843_10059_100031_10103_10624_10623_10622_10621_10620,searchweb201603_0,ppcSwitch_4&amp;algo_expid=2f6c86a1-5ab5-4468-b1af-133f5ba7c887-2&amp;algo_pvid=2f6c86a1-5ab5-4468-b1af-133f5ba7c887&amp;priceBeautifyAB=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</si>
</sst>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0"/>
      <color rgb="FF33333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3">
    <xf numFmtId="0" fontId="0" fillId="0" borderId="0" xfId="0"/>
    <xf numFmtId="0" fontId="2" fillId="0" borderId="1" xfId="1" applyBorder="1" applyAlignment="1">
      <alignment vertical="center"/>
    </xf>
    <xf numFmtId="0" fontId="1" fillId="0" borderId="1" xfId="0" applyFont="1" applyBorder="1" applyAlignment="1"/>
    <xf numFmtId="0" fontId="3" fillId="2" borderId="1" xfId="0" applyFont="1" applyFill="1" applyBorder="1" applyAlignment="1">
      <alignment wrapText="1"/>
    </xf>
    <xf numFmtId="0" fontId="3" fillId="2" borderId="1" xfId="0" applyFont="1" applyFill="1" applyBorder="1" applyAlignment="1"/>
    <xf numFmtId="0" fontId="3" fillId="0" borderId="0" xfId="0" applyFont="1" applyAlignment="1">
      <alignment vertical="center" wrapText="1"/>
    </xf>
    <xf numFmtId="0" fontId="2" fillId="0" borderId="0" xfId="1"/>
    <xf numFmtId="0" fontId="2" fillId="0" borderId="0" xfId="1" applyBorder="1" applyAlignment="1">
      <alignment vertical="center"/>
    </xf>
    <xf numFmtId="1" fontId="3" fillId="0" borderId="0" xfId="0" applyNumberFormat="1" applyFont="1" applyAlignment="1">
      <alignment vertical="center" wrapText="1"/>
    </xf>
    <xf numFmtId="0" fontId="3" fillId="0" borderId="0" xfId="0" applyFont="1"/>
    <xf numFmtId="0" fontId="0" fillId="0" borderId="0" xfId="0" applyFill="1"/>
    <xf numFmtId="0" fontId="3" fillId="0" borderId="0" xfId="0" applyFont="1" applyFill="1" applyAlignment="1">
      <alignment vertical="center" wrapText="1"/>
    </xf>
    <xf numFmtId="0" fontId="3" fillId="0" borderId="0" xfId="0" applyFont="1" applyFill="1"/>
    <xf numFmtId="0" fontId="2" fillId="0" borderId="1" xfId="1" applyFill="1" applyBorder="1" applyAlignment="1">
      <alignment vertical="center"/>
    </xf>
    <xf numFmtId="0" fontId="3" fillId="0" borderId="0" xfId="0" applyFont="1" applyFill="1" applyBorder="1"/>
    <xf numFmtId="0" fontId="3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/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/>
    <xf numFmtId="0" fontId="2" fillId="0" borderId="1" xfId="1" applyFill="1" applyBorder="1" applyAlignment="1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Fill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l.mouser.com/ProductDetail/Murata-Electronics/GCM155R71C473KA37J?qs=sGAEpiMZZMs0AnBnWHyRQHSMLfoHgeTXU9bm3JtXQus%3d" TargetMode="External"/><Relationship Id="rId13" Type="http://schemas.openxmlformats.org/officeDocument/2006/relationships/hyperlink" Target="https://eu.mouser.com/ProductDetail/Honeywell/ABPDANN005PG2A3?qs=sGAEpiMZZMvhQj7WZhFIAExG28KRuOGa8X%2fzt4JU6%2fKibD95HuKOsg%3d%3d" TargetMode="External"/><Relationship Id="rId18" Type="http://schemas.openxmlformats.org/officeDocument/2006/relationships/hyperlink" Target="https://pl.mouser.com/ProductDetail/ON-Semiconductor-Fairchild/BSS123L?qs=sGAEpiMZZMtjsFrk8KnjP3tQJXdm9CWKZb1w1wNCcow%3d" TargetMode="External"/><Relationship Id="rId26" Type="http://schemas.openxmlformats.org/officeDocument/2006/relationships/hyperlink" Target="https://pl.mouser.com/ProductDetail/Wurth-Electronics/885012105018?qs=sGAEpiMZZMs0AnBnWHyRQEGbLOF2VP1ivkowwJY1eRoP2nOM8qtGGQ%3d%3d" TargetMode="External"/><Relationship Id="rId3" Type="http://schemas.openxmlformats.org/officeDocument/2006/relationships/hyperlink" Target="https://pl.mouser.com/ProductDetail/ROHM-Semiconductor/RB162VAM-20TR?qs=sGAEpiMZZMtQ8nqTKtFS%2fE7Jc%252bkgrGbh82B%252bC1QA1b0jZEJCNX7wUg%3d%3d" TargetMode="External"/><Relationship Id="rId21" Type="http://schemas.openxmlformats.org/officeDocument/2006/relationships/hyperlink" Target="https://pl.mouser.com/ProductDetail/Texas-Instruments/TPS613222ADBVR?qs=sGAEpiMZZMtitjHzVIkrqZzDzZChF5ZsYaH6phXSYgFl7yqt3OoqUw%3d%3d" TargetMode="External"/><Relationship Id="rId7" Type="http://schemas.openxmlformats.org/officeDocument/2006/relationships/hyperlink" Target="https://pl.mouser.com/ProductDetail/Vishay/CRCW0402221RFKED?qs=sGAEpiMZZMu61qfTUdNhG2DpbjADlD3GGFhadQqvNB0%3d" TargetMode="External"/><Relationship Id="rId12" Type="http://schemas.openxmlformats.org/officeDocument/2006/relationships/hyperlink" Target="https://pl.mouser.com/ProductDetail/Vishay-Dale/IHLP1212BZER1R0M11?qs=%2fha2pyFaduh%252bL2k%252btQzxWth4KO0yrK3MJPfEutW%252b0qgKGK5HdKRK4PANIEiAv1lH" TargetMode="External"/><Relationship Id="rId17" Type="http://schemas.openxmlformats.org/officeDocument/2006/relationships/hyperlink" Target="https://pl.mouser.com/ProductDetail/Infineon-Technologies/BSC090N03MS-G?qs=sGAEpiMZZMshyDBzk1%2fWi5ISJmYFIFJT32sTtG%252bbl%2fI%3d" TargetMode="External"/><Relationship Id="rId25" Type="http://schemas.openxmlformats.org/officeDocument/2006/relationships/hyperlink" Target="https://pl.mouser.com/ProductDetail/TDK/CGB2A3X5R0J105M033BB?qs=sGAEpiMZZMs0AnBnWHyRQFv7x1xn%252bYFdtdONXQ39wSi5Y%252b7V8EcuKQ%3d%3d" TargetMode="External"/><Relationship Id="rId33" Type="http://schemas.openxmlformats.org/officeDocument/2006/relationships/printerSettings" Target="../printerSettings/printerSettings1.bin"/><Relationship Id="rId2" Type="http://schemas.openxmlformats.org/officeDocument/2006/relationships/hyperlink" Target="https://www.tme.eu/pl/details/ld-bzeg-0905/sygnalizatory-elektromag-z-generatorem/loudity/" TargetMode="External"/><Relationship Id="rId16" Type="http://schemas.openxmlformats.org/officeDocument/2006/relationships/hyperlink" Target="https://pl.mouser.com/ProductDetail/Susumu/RR0510P-3652-D?qs=sGAEpiMZZMtlubZbdhIBIHPiT0YkkodQeU0SXwEeZ38%3d" TargetMode="External"/><Relationship Id="rId20" Type="http://schemas.openxmlformats.org/officeDocument/2006/relationships/hyperlink" Target="https://pl.mouser.com/ProductDetail/Ricoh-Electronic-Devices-Company/R1172H301D-T1-FE?qs=%2fha2pyFadujrQHW1D0nfzNGK9UlrhB3M%2fuCguEJ%2f37fYrQ2usEa7DA%3d%3d" TargetMode="External"/><Relationship Id="rId29" Type="http://schemas.openxmlformats.org/officeDocument/2006/relationships/hyperlink" Target="https://pl.mouser.com/ProductDetail/Murata-Electronics/GRM188R60J106ME84D?qs=sGAEpiMZZMs0AnBnWHyRQKFZIQ7b73cdzr5s9LzWUlXLSdax2NnSVw%3d%3d" TargetMode="External"/><Relationship Id="rId1" Type="http://schemas.openxmlformats.org/officeDocument/2006/relationships/hyperlink" Target="https://www.tme.eu/pl/details/fyls-5050nrgbc/diody-led-smd-kolorowe/foryard/" TargetMode="External"/><Relationship Id="rId6" Type="http://schemas.openxmlformats.org/officeDocument/2006/relationships/hyperlink" Target="https://pl.mouser.com/ProductDetail/Vishay/CRCW04022K15FKED?qs=sGAEpiMZZMu61qfTUdNhG2DpbjADlD3G6aj4xC3dzBY%3d" TargetMode="External"/><Relationship Id="rId11" Type="http://schemas.openxmlformats.org/officeDocument/2006/relationships/hyperlink" Target="https://www.tme.eu/pl/details/fc68148/zlacza-dc/cliff/dc-10a-fc68148/" TargetMode="External"/><Relationship Id="rId24" Type="http://schemas.openxmlformats.org/officeDocument/2006/relationships/hyperlink" Target="https://pl.mouser.com/ProductDetail/Vishay/RCS04021K00JNED?qs=sGAEpiMZZMtlubZbdhIBIOTSrQvmFtiZIdTMEs6Gv6M%3d" TargetMode="External"/><Relationship Id="rId32" Type="http://schemas.openxmlformats.org/officeDocument/2006/relationships/hyperlink" Target="https://pl.mouser.com/ProductDetail/Espressif-Systems/ESP-WROOM-32-16MB?qs=sGAEpiMZZMve4%2fbfQkoj%252bAu9reyW6cxGngmZEWidt1M%3d" TargetMode="External"/><Relationship Id="rId5" Type="http://schemas.openxmlformats.org/officeDocument/2006/relationships/hyperlink" Target="https://pl.mouser.com/ProductDetail/TDK/CGA4J3X7R1E105M125AB?qs=sGAEpiMZZMs0AnBnWHyRQFv7x1xn%252bYFd%2fHrb6EPpniyIrIPv3D6nlg%3d%3d" TargetMode="External"/><Relationship Id="rId15" Type="http://schemas.openxmlformats.org/officeDocument/2006/relationships/hyperlink" Target="https://pl.mouser.com/ProductDetail/Susumu/RR0510P-912-D?qs=sGAEpiMZZMtlubZbdhIBIHPiT0YkkodQ1y4M9bgb0ho%3d" TargetMode="External"/><Relationship Id="rId23" Type="http://schemas.openxmlformats.org/officeDocument/2006/relationships/hyperlink" Target="https://pl.mouser.com/ProductDetail/Infineon-Technologies/BSC084P03NS3E-G?qs=%2fha2pyFaduiNjJxEVz603q7IY%2fIGosrdCYP%2fxHaRUtd7e%252b5yNa%252bgDw%3d%3d" TargetMode="External"/><Relationship Id="rId28" Type="http://schemas.openxmlformats.org/officeDocument/2006/relationships/hyperlink" Target="https://pl.mouser.com/ProductDetail/Yageo/RT0402FRE0710KL?qs=sGAEpiMZZMtlubZbdhIBILzAkmRldA9h23pr5D0TUG8%3d" TargetMode="External"/><Relationship Id="rId10" Type="http://schemas.openxmlformats.org/officeDocument/2006/relationships/hyperlink" Target="https://pl.mouser.com/ProductDetail/ROHM-Semiconductor/SFR01MZPF7501?qs=sGAEpiMZZMtlubZbdhIBIDDTn0wYDoXKdi4FQDT730I%3d" TargetMode="External"/><Relationship Id="rId19" Type="http://schemas.openxmlformats.org/officeDocument/2006/relationships/hyperlink" Target="https://pl.mouser.com/ProductDetail/Murata-Electronics/DFE252012F-2R2M=P2?qs=ty6qhqyUUEuYhdA0a9%2F0aw%3D%3D" TargetMode="External"/><Relationship Id="rId31" Type="http://schemas.openxmlformats.org/officeDocument/2006/relationships/hyperlink" Target="https://pl.mouser.com/ProductDetail/ROHM-Semiconductor/ESR03EZPJ5R1?qs=sGAEpiMZZMu61qfTUdNhG79AcIiSWYOgq67wXa4oNi7W2ZEO7l%2fXJQ%3d%3d" TargetMode="External"/><Relationship Id="rId4" Type="http://schemas.openxmlformats.org/officeDocument/2006/relationships/hyperlink" Target="https://pl.mouser.com/ProductDetail/TE-Connectivity/1-1705949-1?qs=sGAEpiMZZMvQhAhQbXdbBgRhMyo1vqobYcdwz2QHw18%3d" TargetMode="External"/><Relationship Id="rId9" Type="http://schemas.openxmlformats.org/officeDocument/2006/relationships/hyperlink" Target="https://pl.mouser.com/ProductDetail/Yageo/AC0402FR-075K23L?qs=sGAEpiMZZMtlubZbdhIBIG07xJe44c5AiC0oV1ivo48%3d" TargetMode="External"/><Relationship Id="rId14" Type="http://schemas.openxmlformats.org/officeDocument/2006/relationships/hyperlink" Target="https://pl.mouser.com/ProductDetail/Silicon-Labs/SI7051-A20-IM?qs=sGAEpiMZZMunegBHAOsZD1MHvz3HGrFkgEimlD1%2fH9KH48ulZAQWOQ%3d%3d" TargetMode="External"/><Relationship Id="rId22" Type="http://schemas.openxmlformats.org/officeDocument/2006/relationships/hyperlink" Target="https://pl.mouser.com/ProductDetail/ROHM-Semiconductor/SFR01MZPJ332?qs=sGAEpiMZZMtlubZbdhIBIDDTn0wYDoXKgHk4yaHfECY%3d" TargetMode="External"/><Relationship Id="rId27" Type="http://schemas.openxmlformats.org/officeDocument/2006/relationships/hyperlink" Target="https://pl.mouser.com/ProductDetail/TDK/C2012X5R1E475K125AB?qs=sGAEpiMZZMs0AnBnWHyRQFzBYxg9rzNcqiFvcX0%252bQ5w%3d" TargetMode="External"/><Relationship Id="rId30" Type="http://schemas.openxmlformats.org/officeDocument/2006/relationships/hyperlink" Target="https://pl.mouser.com/ProductDetail/Yageo/CC0402FRNPO9BN121?qs=sGAEpiMZZMs0AnBnWHyRQMMzfhmH8IQX6x58Kh18sHE%3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7"/>
  <sheetViews>
    <sheetView tabSelected="1" zoomScaleNormal="100" workbookViewId="0">
      <selection activeCell="D52" sqref="D52"/>
    </sheetView>
  </sheetViews>
  <sheetFormatPr defaultRowHeight="15" x14ac:dyDescent="0.25"/>
  <cols>
    <col min="4" max="5" width="24.7109375" bestFit="1" customWidth="1"/>
    <col min="6" max="6" width="15.28515625" bestFit="1" customWidth="1"/>
    <col min="7" max="7" width="36" customWidth="1"/>
    <col min="8" max="8" width="25.28515625" customWidth="1"/>
    <col min="9" max="9" width="23.28515625" bestFit="1" customWidth="1"/>
    <col min="10" max="10" width="69.85546875" bestFit="1" customWidth="1"/>
  </cols>
  <sheetData>
    <row r="1" spans="1:10" s="20" customFormat="1" x14ac:dyDescent="0.25"/>
    <row r="2" spans="1:10" s="20" customFormat="1" x14ac:dyDescent="0.25"/>
    <row r="3" spans="1:10" x14ac:dyDescent="0.25">
      <c r="B3" t="s">
        <v>0</v>
      </c>
      <c r="C3" t="s">
        <v>192</v>
      </c>
      <c r="D3" t="s">
        <v>1</v>
      </c>
      <c r="E3" t="s">
        <v>2</v>
      </c>
      <c r="F3" t="s">
        <v>3</v>
      </c>
      <c r="G3" t="s">
        <v>4</v>
      </c>
      <c r="H3" t="s">
        <v>134</v>
      </c>
      <c r="I3" t="s">
        <v>159</v>
      </c>
      <c r="J3" t="s">
        <v>135</v>
      </c>
    </row>
    <row r="4" spans="1:10" x14ac:dyDescent="0.25">
      <c r="A4" s="21" t="s">
        <v>81</v>
      </c>
      <c r="B4">
        <v>6</v>
      </c>
      <c r="C4">
        <f>B4*3</f>
        <v>18</v>
      </c>
      <c r="D4" t="s">
        <v>5</v>
      </c>
      <c r="E4" t="s">
        <v>6</v>
      </c>
      <c r="F4" t="s">
        <v>7</v>
      </c>
      <c r="G4" t="s">
        <v>16</v>
      </c>
      <c r="H4" s="8">
        <v>885012105018</v>
      </c>
      <c r="I4" s="9" t="s">
        <v>155</v>
      </c>
      <c r="J4" s="6" t="s">
        <v>152</v>
      </c>
    </row>
    <row r="5" spans="1:10" ht="25.5" customHeight="1" x14ac:dyDescent="0.25">
      <c r="A5" s="21"/>
      <c r="B5">
        <v>2</v>
      </c>
      <c r="C5">
        <f t="shared" ref="C5:C44" si="0">B5*3</f>
        <v>6</v>
      </c>
      <c r="D5" t="s">
        <v>9</v>
      </c>
      <c r="E5" t="s">
        <v>6</v>
      </c>
      <c r="F5" t="s">
        <v>7</v>
      </c>
      <c r="G5" t="s">
        <v>10</v>
      </c>
      <c r="H5" s="5" t="s">
        <v>150</v>
      </c>
      <c r="I5" s="9" t="s">
        <v>156</v>
      </c>
      <c r="J5" s="6" t="s">
        <v>151</v>
      </c>
    </row>
    <row r="6" spans="1:10" x14ac:dyDescent="0.25">
      <c r="A6" s="21"/>
      <c r="B6">
        <v>1</v>
      </c>
      <c r="C6">
        <f t="shared" si="0"/>
        <v>3</v>
      </c>
      <c r="D6" t="s">
        <v>11</v>
      </c>
      <c r="E6" t="s">
        <v>11</v>
      </c>
      <c r="F6" t="s">
        <v>12</v>
      </c>
      <c r="G6" t="s">
        <v>13</v>
      </c>
      <c r="H6" s="5" t="s">
        <v>11</v>
      </c>
      <c r="I6" s="9" t="s">
        <v>157</v>
      </c>
      <c r="J6" s="6" t="s">
        <v>116</v>
      </c>
    </row>
    <row r="7" spans="1:10" x14ac:dyDescent="0.25">
      <c r="A7" s="21"/>
      <c r="B7">
        <v>1</v>
      </c>
      <c r="C7">
        <f t="shared" si="0"/>
        <v>3</v>
      </c>
      <c r="D7" t="s">
        <v>14</v>
      </c>
      <c r="E7" t="s">
        <v>14</v>
      </c>
      <c r="F7" t="s">
        <v>15</v>
      </c>
      <c r="G7" t="s">
        <v>13</v>
      </c>
      <c r="H7" s="5" t="s">
        <v>14</v>
      </c>
      <c r="I7" s="9" t="s">
        <v>158</v>
      </c>
      <c r="J7" s="6" t="s">
        <v>115</v>
      </c>
    </row>
    <row r="8" spans="1:10" s="20" customFormat="1" x14ac:dyDescent="0.25"/>
    <row r="9" spans="1:10" s="20" customFormat="1" ht="15.75" thickBot="1" x14ac:dyDescent="0.3"/>
    <row r="10" spans="1:10" ht="15.75" thickBot="1" x14ac:dyDescent="0.3">
      <c r="A10" s="20" t="s">
        <v>113</v>
      </c>
      <c r="B10">
        <v>3</v>
      </c>
      <c r="C10">
        <f t="shared" si="0"/>
        <v>9</v>
      </c>
      <c r="D10" t="s">
        <v>27</v>
      </c>
      <c r="E10" t="s">
        <v>59</v>
      </c>
      <c r="F10" t="s">
        <v>60</v>
      </c>
      <c r="G10" t="s">
        <v>61</v>
      </c>
      <c r="H10" s="5" t="s">
        <v>162</v>
      </c>
      <c r="I10" s="9" t="s">
        <v>161</v>
      </c>
      <c r="J10" s="1" t="s">
        <v>160</v>
      </c>
    </row>
    <row r="11" spans="1:10" s="10" customFormat="1" ht="15.75" thickBot="1" x14ac:dyDescent="0.3">
      <c r="A11" s="20"/>
      <c r="B11" s="10">
        <v>1</v>
      </c>
      <c r="C11">
        <f t="shared" si="0"/>
        <v>3</v>
      </c>
      <c r="D11" s="10" t="s">
        <v>62</v>
      </c>
      <c r="E11" s="10" t="s">
        <v>24</v>
      </c>
      <c r="F11" s="10" t="s">
        <v>25</v>
      </c>
      <c r="G11" s="10" t="s">
        <v>63</v>
      </c>
      <c r="H11" s="11" t="s">
        <v>97</v>
      </c>
      <c r="I11" s="12" t="s">
        <v>163</v>
      </c>
      <c r="J11" s="13" t="s">
        <v>164</v>
      </c>
    </row>
    <row r="12" spans="1:10" ht="15.75" thickBot="1" x14ac:dyDescent="0.3">
      <c r="A12" s="20"/>
      <c r="B12">
        <v>1</v>
      </c>
      <c r="C12">
        <f t="shared" si="0"/>
        <v>3</v>
      </c>
      <c r="D12" t="s">
        <v>9</v>
      </c>
      <c r="E12" t="s">
        <v>59</v>
      </c>
      <c r="F12" t="s">
        <v>60</v>
      </c>
      <c r="G12" t="s">
        <v>64</v>
      </c>
      <c r="H12" s="4" t="s">
        <v>99</v>
      </c>
      <c r="I12" s="9" t="s">
        <v>165</v>
      </c>
      <c r="J12" s="1" t="s">
        <v>100</v>
      </c>
    </row>
    <row r="13" spans="1:10" ht="15.75" thickBot="1" x14ac:dyDescent="0.3">
      <c r="A13" s="20"/>
      <c r="B13">
        <v>2</v>
      </c>
      <c r="C13">
        <f t="shared" si="0"/>
        <v>6</v>
      </c>
      <c r="D13" t="s">
        <v>65</v>
      </c>
      <c r="E13" t="s">
        <v>24</v>
      </c>
      <c r="F13" t="s">
        <v>25</v>
      </c>
      <c r="G13" t="s">
        <v>66</v>
      </c>
      <c r="H13" s="3" t="s">
        <v>101</v>
      </c>
      <c r="I13" s="9" t="s">
        <v>166</v>
      </c>
      <c r="J13" s="1" t="s">
        <v>102</v>
      </c>
    </row>
    <row r="14" spans="1:10" ht="15.75" thickBot="1" x14ac:dyDescent="0.3">
      <c r="A14" s="20"/>
      <c r="B14">
        <v>1</v>
      </c>
      <c r="C14">
        <f t="shared" si="0"/>
        <v>3</v>
      </c>
      <c r="D14" t="s">
        <v>67</v>
      </c>
      <c r="E14" t="s">
        <v>24</v>
      </c>
      <c r="F14" t="s">
        <v>25</v>
      </c>
      <c r="G14" t="s">
        <v>26</v>
      </c>
      <c r="H14" s="3" t="s">
        <v>103</v>
      </c>
      <c r="I14" s="9" t="s">
        <v>167</v>
      </c>
      <c r="J14" s="1" t="s">
        <v>98</v>
      </c>
    </row>
    <row r="15" spans="1:10" ht="15.75" thickBot="1" x14ac:dyDescent="0.3">
      <c r="A15" s="20"/>
      <c r="B15">
        <v>1</v>
      </c>
      <c r="C15">
        <f t="shared" si="0"/>
        <v>3</v>
      </c>
      <c r="D15" t="s">
        <v>68</v>
      </c>
      <c r="E15" t="s">
        <v>59</v>
      </c>
      <c r="F15" t="s">
        <v>60</v>
      </c>
      <c r="G15" t="s">
        <v>69</v>
      </c>
      <c r="H15" s="5" t="s">
        <v>169</v>
      </c>
      <c r="I15" s="9" t="s">
        <v>168</v>
      </c>
      <c r="J15" s="1" t="s">
        <v>170</v>
      </c>
    </row>
    <row r="16" spans="1:10" ht="15.75" thickBot="1" x14ac:dyDescent="0.3">
      <c r="A16" s="20"/>
      <c r="B16">
        <v>1</v>
      </c>
      <c r="C16">
        <f t="shared" si="0"/>
        <v>3</v>
      </c>
      <c r="D16" t="s">
        <v>70</v>
      </c>
      <c r="E16" t="s">
        <v>6</v>
      </c>
      <c r="F16" t="s">
        <v>7</v>
      </c>
      <c r="G16" t="s">
        <v>10</v>
      </c>
      <c r="H16" s="3" t="s">
        <v>104</v>
      </c>
      <c r="I16" s="9" t="s">
        <v>171</v>
      </c>
      <c r="J16" s="1" t="s">
        <v>105</v>
      </c>
    </row>
    <row r="17" spans="1:10" ht="15.75" thickBot="1" x14ac:dyDescent="0.3">
      <c r="A17" s="20"/>
      <c r="B17">
        <v>1</v>
      </c>
      <c r="C17">
        <f t="shared" si="0"/>
        <v>3</v>
      </c>
      <c r="D17" t="s">
        <v>71</v>
      </c>
      <c r="E17" t="s">
        <v>24</v>
      </c>
      <c r="F17" t="s">
        <v>25</v>
      </c>
      <c r="G17" t="s">
        <v>72</v>
      </c>
      <c r="H17" s="3" t="s">
        <v>106</v>
      </c>
      <c r="I17" s="9" t="s">
        <v>172</v>
      </c>
      <c r="J17" s="1" t="s">
        <v>107</v>
      </c>
    </row>
    <row r="18" spans="1:10" ht="15.75" thickBot="1" x14ac:dyDescent="0.3">
      <c r="A18" s="20"/>
      <c r="B18">
        <v>1</v>
      </c>
      <c r="C18">
        <f t="shared" si="0"/>
        <v>3</v>
      </c>
      <c r="D18" t="s">
        <v>73</v>
      </c>
      <c r="E18" t="s">
        <v>24</v>
      </c>
      <c r="F18" t="s">
        <v>25</v>
      </c>
      <c r="G18" t="s">
        <v>74</v>
      </c>
      <c r="H18" s="3" t="s">
        <v>108</v>
      </c>
      <c r="I18" s="9" t="s">
        <v>173</v>
      </c>
      <c r="J18" s="1" t="s">
        <v>109</v>
      </c>
    </row>
    <row r="19" spans="1:10" s="10" customFormat="1" ht="15.75" thickBot="1" x14ac:dyDescent="0.3">
      <c r="A19" s="20"/>
      <c r="B19" s="10">
        <v>1</v>
      </c>
      <c r="C19" s="10">
        <f t="shared" si="0"/>
        <v>3</v>
      </c>
      <c r="D19" s="10" t="s">
        <v>75</v>
      </c>
      <c r="E19" s="10" t="s">
        <v>75</v>
      </c>
      <c r="F19" s="10" t="s">
        <v>76</v>
      </c>
      <c r="G19" s="10" t="s">
        <v>13</v>
      </c>
      <c r="H19" s="16" t="s">
        <v>75</v>
      </c>
      <c r="I19" s="16" t="s">
        <v>174</v>
      </c>
      <c r="J19" s="13" t="s">
        <v>174</v>
      </c>
    </row>
    <row r="20" spans="1:10" s="10" customFormat="1" ht="15.75" thickBot="1" x14ac:dyDescent="0.3">
      <c r="A20" s="20"/>
      <c r="B20" s="10">
        <v>1</v>
      </c>
      <c r="C20" s="10">
        <f t="shared" si="0"/>
        <v>3</v>
      </c>
      <c r="D20" s="10" t="s">
        <v>77</v>
      </c>
      <c r="E20" s="10" t="s">
        <v>77</v>
      </c>
      <c r="F20" s="10" t="s">
        <v>77</v>
      </c>
      <c r="G20" s="10" t="s">
        <v>78</v>
      </c>
      <c r="H20" s="17" t="s">
        <v>110</v>
      </c>
      <c r="I20" s="17"/>
      <c r="J20" s="13" t="s">
        <v>111</v>
      </c>
    </row>
    <row r="21" spans="1:10" ht="15.75" thickBot="1" x14ac:dyDescent="0.3">
      <c r="A21" s="20"/>
      <c r="B21">
        <v>1</v>
      </c>
      <c r="C21">
        <f t="shared" si="0"/>
        <v>3</v>
      </c>
      <c r="D21" t="s">
        <v>79</v>
      </c>
      <c r="E21" t="s">
        <v>79</v>
      </c>
      <c r="F21" t="s">
        <v>80</v>
      </c>
      <c r="G21" t="s">
        <v>41</v>
      </c>
      <c r="H21" s="3" t="s">
        <v>79</v>
      </c>
      <c r="I21" s="9" t="s">
        <v>175</v>
      </c>
      <c r="J21" s="1" t="s">
        <v>112</v>
      </c>
    </row>
    <row r="22" spans="1:10" s="20" customFormat="1" x14ac:dyDescent="0.25"/>
    <row r="23" spans="1:10" s="20" customFormat="1" ht="15.75" thickBot="1" x14ac:dyDescent="0.3"/>
    <row r="24" spans="1:10" s="10" customFormat="1" ht="15.75" thickBot="1" x14ac:dyDescent="0.3">
      <c r="A24" s="22" t="s">
        <v>142</v>
      </c>
      <c r="B24" s="10">
        <v>1</v>
      </c>
      <c r="C24" s="10">
        <f t="shared" si="0"/>
        <v>3</v>
      </c>
      <c r="D24" s="10" t="s">
        <v>17</v>
      </c>
      <c r="E24" s="10" t="s">
        <v>17</v>
      </c>
      <c r="F24" s="10" t="s">
        <v>18</v>
      </c>
      <c r="G24" s="10" t="s">
        <v>19</v>
      </c>
      <c r="H24" s="17" t="s">
        <v>84</v>
      </c>
      <c r="I24" s="17"/>
      <c r="J24" s="13" t="s">
        <v>85</v>
      </c>
    </row>
    <row r="25" spans="1:10" s="10" customFormat="1" ht="15.75" thickBot="1" x14ac:dyDescent="0.3">
      <c r="A25" s="22"/>
      <c r="B25" s="10">
        <v>6</v>
      </c>
      <c r="C25" s="10">
        <f t="shared" si="0"/>
        <v>18</v>
      </c>
      <c r="D25" s="10" t="s">
        <v>20</v>
      </c>
      <c r="E25" s="10" t="s">
        <v>20</v>
      </c>
      <c r="F25" s="10" t="s">
        <v>21</v>
      </c>
      <c r="G25" s="10" t="s">
        <v>22</v>
      </c>
      <c r="H25" s="18" t="s">
        <v>82</v>
      </c>
      <c r="I25" s="18"/>
      <c r="J25" s="13" t="s">
        <v>83</v>
      </c>
    </row>
    <row r="26" spans="1:10" s="10" customFormat="1" ht="15.75" thickBot="1" x14ac:dyDescent="0.3">
      <c r="A26" s="22"/>
      <c r="B26" s="10">
        <v>2</v>
      </c>
      <c r="C26" s="10">
        <f t="shared" si="0"/>
        <v>6</v>
      </c>
      <c r="D26" s="10" t="s">
        <v>44</v>
      </c>
      <c r="E26" s="10" t="s">
        <v>44</v>
      </c>
      <c r="F26" s="10" t="s">
        <v>45</v>
      </c>
      <c r="G26" s="10" t="s">
        <v>46</v>
      </c>
      <c r="H26" s="18" t="s">
        <v>44</v>
      </c>
      <c r="I26" s="18"/>
      <c r="J26" s="13" t="s">
        <v>86</v>
      </c>
    </row>
    <row r="27" spans="1:10" s="10" customFormat="1" ht="15.75" thickBot="1" x14ac:dyDescent="0.3">
      <c r="A27" s="22"/>
      <c r="B27" s="10">
        <v>1</v>
      </c>
      <c r="C27" s="10">
        <f t="shared" si="0"/>
        <v>3</v>
      </c>
      <c r="D27" s="10" t="s">
        <v>47</v>
      </c>
      <c r="E27" s="10" t="s">
        <v>47</v>
      </c>
      <c r="F27" s="10" t="s">
        <v>48</v>
      </c>
      <c r="G27" s="10" t="s">
        <v>128</v>
      </c>
      <c r="H27" s="18" t="s">
        <v>87</v>
      </c>
      <c r="I27" s="18"/>
      <c r="J27" s="19" t="s">
        <v>88</v>
      </c>
    </row>
    <row r="28" spans="1:10" ht="15.75" thickBot="1" x14ac:dyDescent="0.3">
      <c r="A28" s="22"/>
      <c r="B28">
        <v>1</v>
      </c>
      <c r="C28">
        <f t="shared" si="0"/>
        <v>3</v>
      </c>
      <c r="D28" t="s">
        <v>23</v>
      </c>
      <c r="E28" t="s">
        <v>24</v>
      </c>
      <c r="F28" t="s">
        <v>25</v>
      </c>
      <c r="G28" t="s">
        <v>26</v>
      </c>
      <c r="H28" s="5" t="s">
        <v>154</v>
      </c>
      <c r="I28" s="9" t="s">
        <v>176</v>
      </c>
      <c r="J28" s="6" t="s">
        <v>153</v>
      </c>
    </row>
    <row r="29" spans="1:10" ht="15.75" thickBot="1" x14ac:dyDescent="0.3">
      <c r="A29" s="22"/>
      <c r="B29">
        <v>6</v>
      </c>
      <c r="C29">
        <f t="shared" si="0"/>
        <v>18</v>
      </c>
      <c r="D29" t="s">
        <v>27</v>
      </c>
      <c r="E29" t="s">
        <v>28</v>
      </c>
      <c r="F29" t="s">
        <v>29</v>
      </c>
      <c r="G29" t="s">
        <v>30</v>
      </c>
      <c r="H29" s="2" t="s">
        <v>89</v>
      </c>
      <c r="I29" s="9" t="s">
        <v>177</v>
      </c>
      <c r="J29" s="1" t="s">
        <v>90</v>
      </c>
    </row>
    <row r="30" spans="1:10" x14ac:dyDescent="0.25">
      <c r="A30" s="22"/>
      <c r="B30">
        <v>1</v>
      </c>
      <c r="C30">
        <f t="shared" si="0"/>
        <v>3</v>
      </c>
      <c r="D30" t="s">
        <v>31</v>
      </c>
      <c r="E30" t="s">
        <v>6</v>
      </c>
      <c r="F30" t="s">
        <v>7</v>
      </c>
      <c r="G30" t="s">
        <v>8</v>
      </c>
      <c r="H30" s="5" t="s">
        <v>149</v>
      </c>
      <c r="I30" s="9" t="s">
        <v>178</v>
      </c>
      <c r="J30" s="6" t="s">
        <v>148</v>
      </c>
    </row>
    <row r="31" spans="1:10" ht="15.75" thickBot="1" x14ac:dyDescent="0.3">
      <c r="A31" s="22"/>
      <c r="B31">
        <v>14</v>
      </c>
      <c r="C31">
        <f t="shared" si="0"/>
        <v>42</v>
      </c>
      <c r="D31" t="s">
        <v>32</v>
      </c>
      <c r="E31" t="s">
        <v>24</v>
      </c>
      <c r="F31" t="s">
        <v>25</v>
      </c>
      <c r="G31" t="s">
        <v>33</v>
      </c>
      <c r="H31" s="5" t="s">
        <v>147</v>
      </c>
      <c r="I31" s="9" t="s">
        <v>179</v>
      </c>
      <c r="J31" s="6" t="s">
        <v>146</v>
      </c>
    </row>
    <row r="32" spans="1:10" ht="15.75" thickBot="1" x14ac:dyDescent="0.3">
      <c r="A32" s="22"/>
      <c r="B32">
        <v>1</v>
      </c>
      <c r="C32">
        <f t="shared" si="0"/>
        <v>3</v>
      </c>
      <c r="D32" t="s">
        <v>96</v>
      </c>
      <c r="E32" t="s">
        <v>34</v>
      </c>
      <c r="F32" t="s">
        <v>35</v>
      </c>
      <c r="G32" t="s">
        <v>36</v>
      </c>
      <c r="H32" s="4" t="s">
        <v>94</v>
      </c>
      <c r="I32" s="9" t="s">
        <v>180</v>
      </c>
      <c r="J32" s="1" t="s">
        <v>95</v>
      </c>
    </row>
    <row r="33" spans="1:10" x14ac:dyDescent="0.25">
      <c r="A33" s="22"/>
      <c r="B33">
        <v>1</v>
      </c>
      <c r="C33">
        <f t="shared" si="0"/>
        <v>3</v>
      </c>
      <c r="D33" t="s">
        <v>123</v>
      </c>
      <c r="E33" t="s">
        <v>123</v>
      </c>
      <c r="F33" t="s">
        <v>37</v>
      </c>
      <c r="G33" t="s">
        <v>124</v>
      </c>
      <c r="H33" s="5" t="s">
        <v>133</v>
      </c>
      <c r="I33" s="9" t="s">
        <v>181</v>
      </c>
      <c r="J33" s="7" t="s">
        <v>145</v>
      </c>
    </row>
    <row r="34" spans="1:10" x14ac:dyDescent="0.25">
      <c r="A34" s="22"/>
      <c r="B34">
        <v>1</v>
      </c>
      <c r="C34">
        <f t="shared" si="0"/>
        <v>3</v>
      </c>
      <c r="D34" t="s">
        <v>125</v>
      </c>
      <c r="E34" s="5" t="s">
        <v>125</v>
      </c>
      <c r="F34" t="s">
        <v>37</v>
      </c>
      <c r="G34" t="s">
        <v>126</v>
      </c>
      <c r="H34" s="5" t="s">
        <v>125</v>
      </c>
      <c r="I34" s="9" t="s">
        <v>182</v>
      </c>
      <c r="J34" s="6" t="s">
        <v>114</v>
      </c>
    </row>
    <row r="35" spans="1:10" x14ac:dyDescent="0.25">
      <c r="A35" s="22"/>
      <c r="B35">
        <v>2</v>
      </c>
      <c r="C35">
        <f t="shared" si="0"/>
        <v>6</v>
      </c>
      <c r="D35" t="s">
        <v>38</v>
      </c>
      <c r="E35" t="s">
        <v>38</v>
      </c>
      <c r="F35" t="s">
        <v>39</v>
      </c>
      <c r="G35" t="s">
        <v>127</v>
      </c>
      <c r="H35" s="5" t="s">
        <v>136</v>
      </c>
      <c r="I35" s="9" t="s">
        <v>183</v>
      </c>
      <c r="J35" s="6" t="s">
        <v>137</v>
      </c>
    </row>
    <row r="36" spans="1:10" x14ac:dyDescent="0.25">
      <c r="A36" s="22"/>
      <c r="B36">
        <v>1</v>
      </c>
      <c r="C36">
        <f t="shared" si="0"/>
        <v>3</v>
      </c>
      <c r="D36" s="5" t="s">
        <v>138</v>
      </c>
      <c r="E36" s="5" t="s">
        <v>138</v>
      </c>
      <c r="F36" t="s">
        <v>40</v>
      </c>
      <c r="G36" t="s">
        <v>41</v>
      </c>
      <c r="H36" s="5" t="s">
        <v>138</v>
      </c>
      <c r="I36" s="9" t="s">
        <v>184</v>
      </c>
      <c r="J36" s="6" t="s">
        <v>139</v>
      </c>
    </row>
    <row r="37" spans="1:10" x14ac:dyDescent="0.25">
      <c r="A37" s="22"/>
      <c r="B37">
        <v>1</v>
      </c>
      <c r="C37">
        <f t="shared" si="0"/>
        <v>3</v>
      </c>
      <c r="D37" t="s">
        <v>42</v>
      </c>
      <c r="E37" t="s">
        <v>42</v>
      </c>
      <c r="F37" t="s">
        <v>42</v>
      </c>
      <c r="G37" t="s">
        <v>43</v>
      </c>
      <c r="H37" s="15" t="s">
        <v>195</v>
      </c>
      <c r="I37" s="14" t="s">
        <v>194</v>
      </c>
      <c r="J37" s="6" t="s">
        <v>193</v>
      </c>
    </row>
    <row r="38" spans="1:10" ht="15.75" thickBot="1" x14ac:dyDescent="0.3">
      <c r="A38" s="22"/>
      <c r="B38">
        <v>1</v>
      </c>
      <c r="C38">
        <f t="shared" si="0"/>
        <v>3</v>
      </c>
      <c r="D38" t="s">
        <v>49</v>
      </c>
      <c r="E38" t="s">
        <v>49</v>
      </c>
      <c r="F38" t="s">
        <v>50</v>
      </c>
      <c r="G38" t="s">
        <v>51</v>
      </c>
      <c r="H38" s="5" t="s">
        <v>49</v>
      </c>
      <c r="I38" s="9" t="s">
        <v>185</v>
      </c>
      <c r="J38" s="6" t="s">
        <v>140</v>
      </c>
    </row>
    <row r="39" spans="1:10" ht="15.75" thickBot="1" x14ac:dyDescent="0.3">
      <c r="A39" s="22"/>
      <c r="B39">
        <v>1</v>
      </c>
      <c r="C39">
        <f t="shared" si="0"/>
        <v>3</v>
      </c>
      <c r="D39" t="s">
        <v>52</v>
      </c>
      <c r="E39" t="s">
        <v>52</v>
      </c>
      <c r="F39" t="s">
        <v>53</v>
      </c>
      <c r="G39" t="s">
        <v>54</v>
      </c>
      <c r="H39" s="4" t="s">
        <v>52</v>
      </c>
      <c r="I39" s="9" t="s">
        <v>186</v>
      </c>
      <c r="J39" s="1" t="s">
        <v>91</v>
      </c>
    </row>
    <row r="40" spans="1:10" ht="15.75" thickBot="1" x14ac:dyDescent="0.3">
      <c r="A40" s="22"/>
      <c r="B40">
        <v>1</v>
      </c>
      <c r="C40">
        <f t="shared" si="0"/>
        <v>3</v>
      </c>
      <c r="D40" t="s">
        <v>55</v>
      </c>
      <c r="E40" t="s">
        <v>55</v>
      </c>
      <c r="F40">
        <v>14867</v>
      </c>
      <c r="G40" t="s">
        <v>56</v>
      </c>
      <c r="H40" s="3" t="s">
        <v>92</v>
      </c>
      <c r="I40" s="9" t="s">
        <v>187</v>
      </c>
      <c r="J40" s="1" t="s">
        <v>93</v>
      </c>
    </row>
    <row r="41" spans="1:10" x14ac:dyDescent="0.25">
      <c r="A41" s="22"/>
      <c r="B41">
        <v>1</v>
      </c>
      <c r="C41">
        <f t="shared" si="0"/>
        <v>3</v>
      </c>
      <c r="D41" t="s">
        <v>57</v>
      </c>
      <c r="E41" t="s">
        <v>57</v>
      </c>
      <c r="F41" t="s">
        <v>58</v>
      </c>
      <c r="G41" t="s">
        <v>13</v>
      </c>
      <c r="H41" s="5" t="s">
        <v>57</v>
      </c>
      <c r="I41" s="9" t="s">
        <v>188</v>
      </c>
      <c r="J41" s="6" t="s">
        <v>141</v>
      </c>
    </row>
    <row r="42" spans="1:10" ht="15.75" thickBot="1" x14ac:dyDescent="0.3">
      <c r="A42" s="22"/>
      <c r="B42">
        <v>12</v>
      </c>
      <c r="C42">
        <f t="shared" si="0"/>
        <v>36</v>
      </c>
      <c r="D42" t="s">
        <v>117</v>
      </c>
      <c r="E42" t="s">
        <v>24</v>
      </c>
      <c r="F42" t="s">
        <v>25</v>
      </c>
      <c r="G42" t="s">
        <v>118</v>
      </c>
      <c r="H42" s="5" t="s">
        <v>144</v>
      </c>
      <c r="I42" s="9" t="s">
        <v>189</v>
      </c>
      <c r="J42" s="6" t="s">
        <v>143</v>
      </c>
    </row>
    <row r="43" spans="1:10" ht="15.75" thickBot="1" x14ac:dyDescent="0.3">
      <c r="A43" s="22"/>
      <c r="B43">
        <v>1</v>
      </c>
      <c r="C43">
        <f t="shared" si="0"/>
        <v>3</v>
      </c>
      <c r="D43" t="s">
        <v>119</v>
      </c>
      <c r="E43" t="s">
        <v>24</v>
      </c>
      <c r="F43" t="s">
        <v>25</v>
      </c>
      <c r="G43" t="s">
        <v>120</v>
      </c>
      <c r="H43" s="3" t="s">
        <v>131</v>
      </c>
      <c r="I43" s="9" t="s">
        <v>190</v>
      </c>
      <c r="J43" s="1" t="s">
        <v>132</v>
      </c>
    </row>
    <row r="44" spans="1:10" ht="15.75" thickBot="1" x14ac:dyDescent="0.3">
      <c r="A44" s="22"/>
      <c r="B44">
        <v>1</v>
      </c>
      <c r="C44">
        <f t="shared" si="0"/>
        <v>3</v>
      </c>
      <c r="D44" t="s">
        <v>121</v>
      </c>
      <c r="E44" t="s">
        <v>24</v>
      </c>
      <c r="F44" t="s">
        <v>25</v>
      </c>
      <c r="G44" t="s">
        <v>122</v>
      </c>
      <c r="H44" s="3" t="s">
        <v>129</v>
      </c>
      <c r="I44" s="9" t="s">
        <v>191</v>
      </c>
      <c r="J44" s="1" t="s">
        <v>130</v>
      </c>
    </row>
    <row r="46" spans="1:10" x14ac:dyDescent="0.25">
      <c r="A46" t="s">
        <v>196</v>
      </c>
      <c r="B46">
        <v>1</v>
      </c>
      <c r="J46" t="s">
        <v>197</v>
      </c>
    </row>
    <row r="47" spans="1:10" x14ac:dyDescent="0.25">
      <c r="A47" t="s">
        <v>198</v>
      </c>
      <c r="B47">
        <v>1</v>
      </c>
      <c r="J47" t="s">
        <v>199</v>
      </c>
    </row>
  </sheetData>
  <mergeCells count="6">
    <mergeCell ref="A1:XFD2"/>
    <mergeCell ref="A4:A7"/>
    <mergeCell ref="A10:A21"/>
    <mergeCell ref="A24:A44"/>
    <mergeCell ref="A8:XFD9"/>
    <mergeCell ref="A22:XFD23"/>
  </mergeCells>
  <hyperlinks>
    <hyperlink ref="J26" r:id="rId1" xr:uid="{28AF00A3-37D0-4A9E-8514-0CC9E57F45A2}"/>
    <hyperlink ref="J27" r:id="rId2" xr:uid="{DC919540-0B1E-4460-80EA-790F76F1EDC0}"/>
    <hyperlink ref="J39" r:id="rId3" xr:uid="{3048387E-4B58-4A8A-BB48-3CD3E13A3078}"/>
    <hyperlink ref="J40" r:id="rId4" xr:uid="{ADD7AA12-47F0-42B5-863B-F418B50B57EF}"/>
    <hyperlink ref="J12" r:id="rId5" xr:uid="{DE316CE9-8334-4D08-A61B-06F593E2BF5E}"/>
    <hyperlink ref="J13" r:id="rId6" xr:uid="{37F46F2E-5B73-438F-A439-711776403D72}"/>
    <hyperlink ref="J14" r:id="rId7" xr:uid="{504E8DD7-4E57-454C-ACCA-F31A1C22D84C}"/>
    <hyperlink ref="J16" r:id="rId8" xr:uid="{5E0F27FF-148E-4161-ACA6-E0A1B4B11619}"/>
    <hyperlink ref="J17" r:id="rId9" xr:uid="{A537311E-3FDD-465F-9A3C-7460F2F0BE4E}"/>
    <hyperlink ref="J18" r:id="rId10" xr:uid="{62EFC5AD-F08F-4F4D-AC59-0FD3376AE625}"/>
    <hyperlink ref="J20" r:id="rId11" xr:uid="{B1394372-B15E-496D-8B60-3943EC7C5038}"/>
    <hyperlink ref="J21" r:id="rId12" xr:uid="{C41E50B0-4180-42E4-BEF0-CC1EA328B215}"/>
    <hyperlink ref="J7" r:id="rId13" xr:uid="{50A2E42E-E205-4064-99D7-C900D8FC9311}"/>
    <hyperlink ref="J6" r:id="rId14" xr:uid="{C2FDBB7D-15AF-4B42-A2FF-714384038A0B}"/>
    <hyperlink ref="J44" r:id="rId15" xr:uid="{63CBA048-9955-4A7F-8187-2FDF996B69FF}"/>
    <hyperlink ref="J43" r:id="rId16" xr:uid="{05948C1D-98ED-4B60-8F65-C4BD2C0EFB01}"/>
    <hyperlink ref="J34" r:id="rId17" xr:uid="{8801FD2C-0A98-4D20-BFCE-E3936005393A}"/>
    <hyperlink ref="J35" r:id="rId18" xr:uid="{DA74D652-825F-42D4-8531-608AFD0F092B}"/>
    <hyperlink ref="J36" r:id="rId19" xr:uid="{F291E2DE-3FF4-4188-9F1A-D5762BC86A8E}"/>
    <hyperlink ref="J38" r:id="rId20" xr:uid="{AC635426-0464-4A9C-961A-36B2649E6AF2}"/>
    <hyperlink ref="J41" r:id="rId21" xr:uid="{A83CBF09-5A05-4A9F-84B5-C994D9E7AC17}"/>
    <hyperlink ref="J42" r:id="rId22" xr:uid="{58CBCBC3-53E6-4CCF-BDFE-EF8232CCBC9D}"/>
    <hyperlink ref="J33" r:id="rId23" xr:uid="{08CC8954-15C6-4F82-8508-060B949C95D4}"/>
    <hyperlink ref="J31" r:id="rId24" xr:uid="{A43E2D90-474E-45B7-891D-03A97C27AF70}"/>
    <hyperlink ref="J5" r:id="rId25" xr:uid="{E93A9103-E04D-4D44-B93B-18929180318D}"/>
    <hyperlink ref="J4" r:id="rId26" xr:uid="{734150CE-ACD1-4ED9-A408-3FC454A5F0FA}"/>
    <hyperlink ref="J15" r:id="rId27" xr:uid="{374F43D0-4BDF-4276-AF8E-C1101530FA33}"/>
    <hyperlink ref="J28" r:id="rId28" xr:uid="{27C17958-1AD1-4E99-8A8A-62BE54B655A1}"/>
    <hyperlink ref="J29" r:id="rId29" xr:uid="{56E7D222-812B-431C-9B52-A63A6E9477E6}"/>
    <hyperlink ref="J30" r:id="rId30" xr:uid="{E889C542-76A7-4C86-A9B5-427B9F548507}"/>
    <hyperlink ref="J32" r:id="rId31" xr:uid="{AF3472A1-0CF7-4388-B779-B8B6040A2078}"/>
    <hyperlink ref="J37" r:id="rId32" xr:uid="{32631528-3E5E-4097-84F6-EE8285574D2E}"/>
  </hyperlinks>
  <pageMargins left="0.7" right="0.7" top="0.75" bottom="0.75" header="0.3" footer="0.3"/>
  <pageSetup paperSize="9" orientation="portrait" horizontalDpi="4294967293" verticalDpi="0" r:id="rId3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2018-08-22T17:00:52Z</dcterms:modified>
</cp:coreProperties>
</file>